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18年劳务第一批\2018年第一批劳务50个包分包\14-22包\"/>
    </mc:Choice>
  </mc:AlternateContent>
  <bookViews>
    <workbookView xWindow="0" yWindow="0" windowWidth="15255" windowHeight="837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definedNames>
    <definedName name="_xlnm.Print_Titles" localSheetId="0">'(1)分部分项工程项目清单与计价表'!$1:$7</definedName>
  </definedNames>
  <calcPr calcId="144525"/>
</workbook>
</file>

<file path=xl/calcChain.xml><?xml version="1.0" encoding="utf-8"?>
<calcChain xmlns="http://schemas.openxmlformats.org/spreadsheetml/2006/main">
  <c r="H33" i="4" l="1"/>
  <c r="H27" i="4"/>
</calcChain>
</file>

<file path=xl/sharedStrings.xml><?xml version="1.0" encoding="utf-8"?>
<sst xmlns="http://schemas.openxmlformats.org/spreadsheetml/2006/main" count="144" uniqueCount="94">
  <si>
    <t>高层区片区绿化景观提升工程（劳务一标）绿化报价表</t>
  </si>
  <si>
    <t xml:space="preserve">工程名称：高层区片区绿化景观提升工程（劳务一标）绿化 </t>
  </si>
  <si>
    <t>高层区片区绿化景观提升工程（劳务一标）绿化总控制价为2381685元（其中栽植及新工养护为1344174元，后期两年养护为1037511元）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</si>
  <si>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</si>
  <si>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</si>
  <si>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</si>
  <si>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</si>
  <si>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  单位</t>
  </si>
  <si>
    <t>工程量</t>
  </si>
  <si>
    <t>金额（元）</t>
  </si>
  <si>
    <t>综合单价</t>
  </si>
  <si>
    <t>合价</t>
  </si>
  <si>
    <t>单项控制价</t>
  </si>
  <si>
    <t>栽植</t>
  </si>
  <si>
    <t>1</t>
  </si>
  <si>
    <t>栽植常绿乔木  高度5-6m</t>
  </si>
  <si>
    <t>1.苗木种类：常绿乔木（带土球）_x000D_
2.苗木要求：高度5-6m_x000D_
3.肥料和苗木甲供_x000D_
4.新工养护期及浇水方式：新工养护一年，水车浇水_x000D_
5.树木支撑：三架一拐</t>
  </si>
  <si>
    <t>株</t>
  </si>
  <si>
    <t>2</t>
  </si>
  <si>
    <t>栽植丛生落叶乔木  土球100*80cm</t>
  </si>
  <si>
    <t>1.苗木种类：丛生落叶乔木（土球100*80cm）_x000D_
2.苗木要求：5分枝以上，每分枝地径5-7cm_x000D_
3.肥料和苗木甲供_x000D_
4.新工养护期及浇水方式：新工养护一年，水车浇水_x000D_
5.树木支撑：三架一拐</t>
  </si>
  <si>
    <t>3</t>
  </si>
  <si>
    <t>栽植落叶乔木  胸径、地径6cm以内</t>
  </si>
  <si>
    <t xml:space="preserve">1.苗木种类：落叶乔木（带土球）_x000D_
2.苗木要求：胸径、地径6cm以内_x000D_
3.肥料和苗木甲供_x000D_
4.新工养护期及浇水方式：新工养护一年，水车浇水_x000D_
</t>
  </si>
  <si>
    <t>4</t>
  </si>
  <si>
    <t>栽植落叶乔木  胸径、地径6-8cm</t>
  </si>
  <si>
    <t>1.苗木种类：落叶乔木（带土球）_x000D_
2.苗木要求：胸径、地径6-8cm_x000D_
3.肥料和苗木甲供_x000D_
4.新工养护期及浇水方式：新工养护一年，水车浇水_x000D_
5.树木支撑：三架一拐</t>
  </si>
  <si>
    <t>5</t>
  </si>
  <si>
    <t>栽植落叶乔木  胸径、地径8-10cm</t>
  </si>
  <si>
    <t>1.苗木种类：落叶乔木（带土球）_x000D_
2.苗木要求：胸径、地径8-10cm_x000D_
3.肥料和苗木甲供_x000D_
4.新工养护期及浇水方式：新工养护一年，水车浇水_x000D_
5.树木支撑：三架一拐</t>
  </si>
  <si>
    <t>6</t>
  </si>
  <si>
    <t>栽植落叶乔木  胸径、地径10-12cm</t>
  </si>
  <si>
    <t>1.苗木种类：落叶乔木（带土球）_x000D_
2.苗木要求：胸径、地径10-12cm_x000D_
3.肥料和苗木甲供_x000D_
4.新工养护期及浇水方式：新工养护一年，水车浇水_x000D_
5.树木支撑：三架一拐</t>
  </si>
  <si>
    <t>7</t>
  </si>
  <si>
    <t>栽植落叶乔木  胸径、地径12-15cm</t>
  </si>
  <si>
    <t>1.苗木种类：落叶乔木（带土球）_x000D_
2.苗木要求：胸径、地径12-15cm_x000D_
3.肥料和苗木甲供_x000D_
4.新工养护期及浇水方式：新工养护一年，水车浇水_x000D_
5.树木支撑：三架一拐</t>
  </si>
  <si>
    <t>8</t>
  </si>
  <si>
    <t>栽植落叶乔木  胸径、地径20-25cm</t>
  </si>
  <si>
    <t>1.苗木种类：落叶乔木（裸根）_x000D_
2.苗木要求：胸径、地径20-25cm_x000D_
3.肥料和苗木甲供_x000D_
4.新工养护期及浇水方式：新工养护一年，水车浇水_x000D_
5.树木支撑：三架一拐</t>
  </si>
  <si>
    <t>9</t>
  </si>
  <si>
    <t>栽植球形植物  冠幅1m以内</t>
  </si>
  <si>
    <t>1.苗木种类：球形植物_x000D_
2.苗木要求：冠幅1m以内  单株栽于一穴成为球_x000D_
3.肥料和苗木甲供_x000D_
4.新工养护期及浇水方式：新工养护一年，水车浇水</t>
  </si>
  <si>
    <t>10</t>
  </si>
  <si>
    <t>栽植篱子  修剪后高度0.4-0.6m  16-25株/m2</t>
  </si>
  <si>
    <t xml:space="preserve">1.苗木种类：篱子_x000D_
2.苗木要求：修剪后高度0.4-0.6m  16-25株/m2，实际栽植密度根据甲方现场要求定，但竣工结算综合单价不做调整。_x000D_
3.肥料和苗木甲供_x000D_
4.新工养护期及浇水方式：新工养护一年，水车浇水_x000D_
</t>
  </si>
  <si>
    <t>m2</t>
  </si>
  <si>
    <t>11</t>
  </si>
  <si>
    <t>栽植篱子  修剪后高度0.6-0.8m  16-25株/m2</t>
  </si>
  <si>
    <t xml:space="preserve">1.苗木种类：篱子_x000D_
2.苗木要求：修剪后高度0.6-0.8m  16-25株/m2，实际栽植密度根据甲方现场要求定，但竣工结算综合单价不做调整。_x000D_
3.肥料和苗木甲供_x000D_
4.新工养护期及浇水方式：新工养护一年，水车浇水_x000D_
</t>
  </si>
  <si>
    <t>12</t>
  </si>
  <si>
    <t>栽植篱子  修剪后高度0.6-0.8m  9株/m2</t>
  </si>
  <si>
    <t xml:space="preserve">1.苗木种类：篱子(球形苗)_x000D_
2.苗木要求：修剪后高度0.6-0.8m  9株/m2，实际栽植密度根据甲方现场要求定，但竣工结算综合单价不做调整。_x000D_
3.肥料和苗木甲供_x000D_
4.新工养护期及浇水方式：新工养护一年，水车浇水_x000D_
</t>
  </si>
  <si>
    <t>13</t>
  </si>
  <si>
    <t>植生带草坪</t>
  </si>
  <si>
    <t xml:space="preserve">1.苗木种类：草坪_x000D_
2.苗木要求：植生带草坪_x000D_
3.肥料和苗木甲供_x000D_
4.新工养护期及浇水方式：新工养护一年，水车浇水_x000D_
</t>
  </si>
  <si>
    <t>后期第一年养护</t>
  </si>
  <si>
    <t>养护常绿乔木  高度5-6m</t>
  </si>
  <si>
    <t>1.苗木种类：常绿乔木（带土球）_x000D_
2.苗木要求：高度5-6m_x000D_
3.肥料甲供_x000D_
4.养护期及浇水方式：后期第一年养护，水车浇水_x000D_
5.养护工作内容：保洁、看护、围水圈除杂、施肥翻地、修剪、打药、涂白、洗尘等；水车挪位、调整浇水设备、浇水、收管。</t>
  </si>
  <si>
    <t>养护丛生落叶乔木 土球100*80cm</t>
  </si>
  <si>
    <t>1.苗木种类：丛生落叶乔木（土球100*80cm）_x000D_
2.苗木要求：5分枝以上，每分枝地径5-7cm_x000D_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</si>
  <si>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胸径、地径10cm以内</t>
  </si>
  <si>
    <t>1.苗木种类：落叶乔木_x000D_
2.苗木要求：胸径、地径10cm以内_x000D_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</si>
  <si>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胸径、地径10-20cm</t>
  </si>
  <si>
    <t>1.苗木种类：落叶乔木_x000D_
2.苗木要求：胸径、地径10-20cm_x000D_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</si>
  <si>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胸径、地径20-30cm</t>
  </si>
  <si>
    <t>1.苗木种类：落叶乔木_x000D_
2.苗木要求：胸径、地径20-30cm_x000D_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</si>
  <si>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养护球形植物  冠幅1m以内</t>
  </si>
  <si>
    <t>1.苗木种类：球形植物_x000D_
2.苗木要求：冠幅1m以内  单株栽于一穴成为球_x000D_
3.肥料甲供_x000D_
4.养护期及浇水方式：后期第一年养护，水车浇水_x000D_
5.养护工作内容：保洁、看护、围水圈除杂、施肥翻地、修剪、打药、防火打边等；水车挪位、调整浇水设备、浇水、收管。</t>
  </si>
  <si>
    <t>养护篱子  修剪后高度0.6m以内</t>
  </si>
  <si>
    <t>1.苗木种类：篱子_x000D_
2.苗木要求：修剪后高度0.6m以内_x000D_
3.肥料甲供_x000D_
4.养护期及浇水方式：后期第一年养护，水车浇水_x000D_
5.养护工作内容：保洁、看护、围堰水渠除杂、施肥、修剪、打药、防火打边等；水车挪位、调整浇水设备、浇水、收管。</t>
  </si>
  <si>
    <t>养护篱子  修剪后高度0.6-1m</t>
  </si>
  <si>
    <t xml:space="preserve">1.苗木种类：篱子_x000D_
2.苗木要求：修剪后高度0.6-1m_x000D_
3.肥料甲供_x000D_
4.养护期及浇水方式：后期第一年养护，水车浇水_x000D_
5.养护工作内容：保洁、看护、围堰水渠除杂、施肥、修剪、打药、防火打边等；水车挪位、调整浇水设备、浇水、收管。_x000D_
</t>
  </si>
  <si>
    <t>养护植生带草坪</t>
  </si>
  <si>
    <t>1.苗木种类：草坪_x000D_
2.苗木要求：植生带草坪_x000D_
3.肥料甲供_x000D_
4.养护期及浇水方式：后期第一年养护，水车浇水_x000D_
5.养护工作内容：保洁、看护、搂枯草、搂树叶、施肥、修剪、草坪除杂；水车挪位、调整浇水设备、浇水、收管。</t>
  </si>
  <si>
    <t>后期第二年养护</t>
  </si>
  <si>
    <t>1.苗木种类：常绿乔木（带土球）_x000D_
2.苗木要求：高度5-6m_x000D_
3.肥料甲供_x000D_
4.养护期及浇水方式：后期第二年养护，胶管浇水_x000D_
5.养护工作内容：保洁、看护、围水圈除杂、施肥翻地、修剪、打药、涂白、洗尘等；胶管水平移动、胶管固定、看护、调整水流方向、浇水、收管。</t>
  </si>
  <si>
    <t>养护丛生落叶乔木  土球100*80cm</t>
  </si>
  <si>
    <t>1.苗木种类：丛生落叶乔木（土球100*80cm）_x000D_
2.苗木要求：5分枝以上，每分枝地径5-7cm_x000D_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</si>
  <si>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1.苗木种类：落叶乔木_x000D_
2.苗木要求：胸径、地径10cm以内_x000D_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</si>
  <si>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1.苗木种类：落叶乔木_x000D_
2.苗木要求：胸径、地径10-20cm_x000D_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</si>
  <si>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14</t>
  </si>
  <si>
    <t>1.苗木种类：落叶乔木_x000D_
2.苗木要求：胸径、地径20-30cm_x000D_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</si>
  <si>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</si>
  <si>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1.苗木种类：球形植物_x000D_
2.苗木要求：冠幅1m以内  单株栽于一穴成为球_x000D_
3.肥料甲供_x000D_
4.养护期及浇水方式：后期第二年养护，胶管浇水_x000D_
5.养护工作内容：保洁、看护、围水圈除杂、施肥翻地、修剪、打药、防火打边等；胶管水平移动、胶管固定、看护、调整水流方向、浇水、收管。</t>
  </si>
  <si>
    <t>16</t>
  </si>
  <si>
    <t xml:space="preserve">1.苗木种类：篱子_x000D_
2.苗木要求：修剪后高度0.6m以内_x000D_
3.肥料甲供_x000D_
4.养护期及浇水方式：后期第二年养护，胶管浇水_x000D_
5.养护工作内容：保洁、看护、围堰水渠除杂、施肥、修剪、打药、防火打边等；胶管水平移动、胶管固定、看护、调整水流方向、浇水、收管。_x000D_
</t>
  </si>
  <si>
    <t>17</t>
  </si>
  <si>
    <t>1.苗木种类：篱子_x000D_
2.苗木要求：修剪后高度0.6-1m_x000D_
3.肥料甲供_x000D_
4.养护期及浇水方式：后期第二年养护，胶管浇水_x000D_
5.养护工作内容：保洁、看护、围堰水渠除杂、施肥、修剪、打药、防火打边等；胶管水平移动、胶管固定、看护、调整水流方向、浇水、收管。</t>
  </si>
  <si>
    <t>18</t>
  </si>
  <si>
    <t>1.苗木种类：草坪_x000D_
2.苗木要求：植生带草坪_x000D_
3.肥料甲供_x000D_
4.养护期及浇水方式：后期第二年养护,胶管浇水。_x000D_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</si>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</sst>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Border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I24" sqref="I24"/>
    </sheetView>
  </sheetViews>
  <sheetFormatPr defaultColWidth="9" defaultRowHeight="11.25" x14ac:dyDescent="0.15"/>
  <cols>
    <col min="1" max="1" width="3.875" style="1" customWidth="1"/>
    <col min="2" max="2" width="17.125" style="1" customWidth="1"/>
    <col min="3" max="3" width="27.125" style="1" customWidth="1"/>
    <col min="4" max="4" width="4.5" style="1" customWidth="1"/>
    <col min="5" max="5" width="8.375" style="1" customWidth="1"/>
    <col min="6" max="6" width="8.875" style="1" customWidth="1"/>
    <col min="7" max="7" width="9.25" style="1" customWidth="1"/>
    <col min="8" max="8" width="10.5" style="1" customWidth="1"/>
    <col min="9" max="9" width="9.625" style="2"/>
    <col min="10" max="10" width="9.625" style="1"/>
    <col min="11" max="11" width="10.375" style="1"/>
    <col min="12" max="16384" width="9" style="1"/>
  </cols>
  <sheetData>
    <row r="1" spans="1:11" ht="16.899999999999999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11" ht="25.15" customHeight="1" x14ac:dyDescent="0.15">
      <c r="A2" s="37"/>
      <c r="B2" s="37"/>
      <c r="C2" s="37"/>
      <c r="D2" s="37"/>
      <c r="E2" s="37"/>
      <c r="F2" s="37"/>
      <c r="G2" s="37"/>
      <c r="H2" s="37"/>
      <c r="I2" s="1"/>
    </row>
    <row r="3" spans="1:11" ht="39.950000000000003" customHeight="1" x14ac:dyDescent="0.15">
      <c r="A3" s="13" t="s">
        <v>1</v>
      </c>
      <c r="B3" s="14"/>
      <c r="C3" s="14"/>
      <c r="D3" s="14"/>
      <c r="E3" s="14"/>
      <c r="F3" s="14"/>
      <c r="G3" s="14"/>
      <c r="H3" s="15"/>
      <c r="I3" s="1"/>
    </row>
    <row r="4" spans="1:11" ht="39.950000000000003" customHeight="1" x14ac:dyDescent="0.15">
      <c r="A4" s="16" t="s">
        <v>2</v>
      </c>
      <c r="B4" s="17"/>
      <c r="C4" s="17"/>
      <c r="D4" s="17"/>
      <c r="E4" s="17"/>
      <c r="F4" s="17"/>
      <c r="G4" s="17"/>
      <c r="H4" s="18"/>
      <c r="I4" s="1"/>
    </row>
    <row r="5" spans="1:11" ht="39.950000000000003" customHeight="1" x14ac:dyDescent="0.15">
      <c r="A5" s="19" t="s">
        <v>3</v>
      </c>
      <c r="B5" s="20"/>
      <c r="C5" s="20"/>
      <c r="D5" s="20"/>
      <c r="E5" s="20"/>
      <c r="F5" s="20"/>
      <c r="G5" s="20"/>
      <c r="H5" s="21"/>
      <c r="I5" s="1"/>
    </row>
    <row r="6" spans="1:11" ht="30" customHeight="1" x14ac:dyDescent="0.15">
      <c r="A6" s="33" t="s">
        <v>4</v>
      </c>
      <c r="B6" s="22" t="s">
        <v>5</v>
      </c>
      <c r="C6" s="22" t="s">
        <v>6</v>
      </c>
      <c r="D6" s="35" t="s">
        <v>7</v>
      </c>
      <c r="E6" s="22" t="s">
        <v>8</v>
      </c>
      <c r="F6" s="22" t="s">
        <v>9</v>
      </c>
      <c r="G6" s="22"/>
      <c r="H6" s="23"/>
    </row>
    <row r="7" spans="1:11" ht="30" customHeight="1" x14ac:dyDescent="0.15">
      <c r="A7" s="34"/>
      <c r="B7" s="22"/>
      <c r="C7" s="22"/>
      <c r="D7" s="36"/>
      <c r="E7" s="22"/>
      <c r="F7" s="3" t="s">
        <v>10</v>
      </c>
      <c r="G7" s="3" t="s">
        <v>11</v>
      </c>
      <c r="H7" s="4" t="s">
        <v>12</v>
      </c>
    </row>
    <row r="8" spans="1:11" ht="30" customHeight="1" x14ac:dyDescent="0.15">
      <c r="A8" s="24" t="s">
        <v>13</v>
      </c>
      <c r="B8" s="25"/>
      <c r="C8" s="25"/>
      <c r="D8" s="25"/>
      <c r="E8" s="25"/>
      <c r="F8" s="25"/>
      <c r="G8" s="25"/>
      <c r="H8" s="26"/>
    </row>
    <row r="9" spans="1:11" ht="96" customHeight="1" x14ac:dyDescent="0.15">
      <c r="A9" s="3" t="s">
        <v>14</v>
      </c>
      <c r="B9" s="5" t="s">
        <v>15</v>
      </c>
      <c r="C9" s="6" t="s">
        <v>16</v>
      </c>
      <c r="D9" s="3" t="s">
        <v>17</v>
      </c>
      <c r="E9" s="7">
        <v>20</v>
      </c>
      <c r="F9" s="7"/>
      <c r="G9" s="7"/>
      <c r="H9" s="8">
        <v>602.70000000000005</v>
      </c>
      <c r="I9" s="10"/>
      <c r="J9" s="11"/>
      <c r="K9" s="11"/>
    </row>
    <row r="10" spans="1:11" ht="102" customHeight="1" x14ac:dyDescent="0.15">
      <c r="A10" s="3" t="s">
        <v>18</v>
      </c>
      <c r="B10" s="6" t="s">
        <v>19</v>
      </c>
      <c r="C10" s="6" t="s">
        <v>20</v>
      </c>
      <c r="D10" s="3" t="s">
        <v>17</v>
      </c>
      <c r="E10" s="7">
        <v>33</v>
      </c>
      <c r="F10" s="7"/>
      <c r="G10" s="7"/>
      <c r="H10" s="8">
        <v>175.08</v>
      </c>
      <c r="I10" s="10"/>
      <c r="J10" s="11"/>
      <c r="K10" s="11"/>
    </row>
    <row r="11" spans="1:11" ht="72.95" customHeight="1" x14ac:dyDescent="0.15">
      <c r="A11" s="3" t="s">
        <v>21</v>
      </c>
      <c r="B11" s="6" t="s">
        <v>22</v>
      </c>
      <c r="C11" s="6" t="s">
        <v>23</v>
      </c>
      <c r="D11" s="3" t="s">
        <v>17</v>
      </c>
      <c r="E11" s="7">
        <v>359</v>
      </c>
      <c r="F11" s="7"/>
      <c r="G11" s="7"/>
      <c r="H11" s="8">
        <v>65.8</v>
      </c>
      <c r="I11" s="10"/>
      <c r="J11" s="11"/>
      <c r="K11" s="11"/>
    </row>
    <row r="12" spans="1:11" ht="90" customHeight="1" x14ac:dyDescent="0.15">
      <c r="A12" s="3" t="s">
        <v>24</v>
      </c>
      <c r="B12" s="5" t="s">
        <v>25</v>
      </c>
      <c r="C12" s="6" t="s">
        <v>26</v>
      </c>
      <c r="D12" s="3" t="s">
        <v>17</v>
      </c>
      <c r="E12" s="7">
        <v>540</v>
      </c>
      <c r="F12" s="7"/>
      <c r="G12" s="7"/>
      <c r="H12" s="8">
        <v>109.67</v>
      </c>
      <c r="I12" s="10"/>
      <c r="J12" s="11"/>
      <c r="K12" s="11"/>
    </row>
    <row r="13" spans="1:11" ht="96" customHeight="1" x14ac:dyDescent="0.15">
      <c r="A13" s="3" t="s">
        <v>27</v>
      </c>
      <c r="B13" s="5" t="s">
        <v>28</v>
      </c>
      <c r="C13" s="6" t="s">
        <v>29</v>
      </c>
      <c r="D13" s="3" t="s">
        <v>17</v>
      </c>
      <c r="E13" s="7">
        <v>397</v>
      </c>
      <c r="F13" s="7"/>
      <c r="G13" s="7"/>
      <c r="H13" s="8">
        <v>136.71</v>
      </c>
      <c r="I13" s="10"/>
      <c r="J13" s="11"/>
      <c r="K13" s="11"/>
    </row>
    <row r="14" spans="1:11" ht="95.1" customHeight="1" x14ac:dyDescent="0.15">
      <c r="A14" s="3" t="s">
        <v>30</v>
      </c>
      <c r="B14" s="5" t="s">
        <v>31</v>
      </c>
      <c r="C14" s="6" t="s">
        <v>32</v>
      </c>
      <c r="D14" s="3" t="s">
        <v>17</v>
      </c>
      <c r="E14" s="7">
        <v>390</v>
      </c>
      <c r="F14" s="7"/>
      <c r="G14" s="7"/>
      <c r="H14" s="8">
        <v>175.1</v>
      </c>
      <c r="I14" s="10"/>
      <c r="J14" s="11"/>
      <c r="K14" s="11"/>
    </row>
    <row r="15" spans="1:11" ht="89.1" customHeight="1" x14ac:dyDescent="0.15">
      <c r="A15" s="3" t="s">
        <v>33</v>
      </c>
      <c r="B15" s="6" t="s">
        <v>34</v>
      </c>
      <c r="C15" s="6" t="s">
        <v>35</v>
      </c>
      <c r="D15" s="3" t="s">
        <v>17</v>
      </c>
      <c r="E15" s="7">
        <v>420</v>
      </c>
      <c r="F15" s="7"/>
      <c r="G15" s="7"/>
      <c r="H15" s="8">
        <v>196.41</v>
      </c>
      <c r="I15" s="10"/>
      <c r="J15" s="11"/>
      <c r="K15" s="11"/>
    </row>
    <row r="16" spans="1:11" ht="90" customHeight="1" x14ac:dyDescent="0.15">
      <c r="A16" s="3" t="s">
        <v>36</v>
      </c>
      <c r="B16" s="6" t="s">
        <v>37</v>
      </c>
      <c r="C16" s="6" t="s">
        <v>38</v>
      </c>
      <c r="D16" s="3" t="s">
        <v>17</v>
      </c>
      <c r="E16" s="7">
        <v>33</v>
      </c>
      <c r="F16" s="7"/>
      <c r="G16" s="7"/>
      <c r="H16" s="8">
        <v>332.63</v>
      </c>
      <c r="I16" s="10"/>
      <c r="J16" s="11"/>
      <c r="K16" s="11"/>
    </row>
    <row r="17" spans="1:11" ht="90" customHeight="1" x14ac:dyDescent="0.15">
      <c r="A17" s="3" t="s">
        <v>39</v>
      </c>
      <c r="B17" s="5" t="s">
        <v>40</v>
      </c>
      <c r="C17" s="6" t="s">
        <v>41</v>
      </c>
      <c r="D17" s="3" t="s">
        <v>17</v>
      </c>
      <c r="E17" s="7">
        <v>195</v>
      </c>
      <c r="F17" s="7"/>
      <c r="G17" s="7"/>
      <c r="H17" s="8">
        <v>43.69</v>
      </c>
      <c r="I17" s="10"/>
      <c r="J17" s="11"/>
      <c r="K17" s="11"/>
    </row>
    <row r="18" spans="1:11" ht="102" customHeight="1" x14ac:dyDescent="0.15">
      <c r="A18" s="3" t="s">
        <v>42</v>
      </c>
      <c r="B18" s="5" t="s">
        <v>43</v>
      </c>
      <c r="C18" s="6" t="s">
        <v>44</v>
      </c>
      <c r="D18" s="3" t="s">
        <v>45</v>
      </c>
      <c r="E18" s="7">
        <v>2177.5</v>
      </c>
      <c r="F18" s="7"/>
      <c r="G18" s="7"/>
      <c r="H18" s="8">
        <v>66.099999999999994</v>
      </c>
      <c r="I18" s="10"/>
      <c r="J18" s="11"/>
      <c r="K18" s="11"/>
    </row>
    <row r="19" spans="1:11" ht="105" customHeight="1" x14ac:dyDescent="0.15">
      <c r="A19" s="3" t="s">
        <v>46</v>
      </c>
      <c r="B19" s="5" t="s">
        <v>47</v>
      </c>
      <c r="C19" s="6" t="s">
        <v>48</v>
      </c>
      <c r="D19" s="3" t="s">
        <v>45</v>
      </c>
      <c r="E19" s="7">
        <v>2795</v>
      </c>
      <c r="F19" s="7"/>
      <c r="G19" s="7"/>
      <c r="H19" s="8">
        <v>70.14</v>
      </c>
      <c r="I19" s="10"/>
      <c r="J19" s="11"/>
      <c r="K19" s="11"/>
    </row>
    <row r="20" spans="1:11" ht="96" customHeight="1" x14ac:dyDescent="0.15">
      <c r="A20" s="3" t="s">
        <v>49</v>
      </c>
      <c r="B20" s="5" t="s">
        <v>50</v>
      </c>
      <c r="C20" s="6" t="s">
        <v>51</v>
      </c>
      <c r="D20" s="3" t="s">
        <v>45</v>
      </c>
      <c r="E20" s="7">
        <v>2665</v>
      </c>
      <c r="F20" s="7"/>
      <c r="G20" s="7"/>
      <c r="H20" s="8">
        <v>70.14</v>
      </c>
      <c r="I20" s="10"/>
      <c r="J20" s="11"/>
      <c r="K20" s="11"/>
    </row>
    <row r="21" spans="1:11" ht="77.099999999999994" customHeight="1" x14ac:dyDescent="0.15">
      <c r="A21" s="3" t="s">
        <v>52</v>
      </c>
      <c r="B21" s="5" t="s">
        <v>53</v>
      </c>
      <c r="C21" s="6" t="s">
        <v>54</v>
      </c>
      <c r="D21" s="3" t="s">
        <v>45</v>
      </c>
      <c r="E21" s="7">
        <v>13000</v>
      </c>
      <c r="F21" s="7"/>
      <c r="G21" s="7"/>
      <c r="H21" s="8">
        <v>37.85</v>
      </c>
      <c r="I21" s="10"/>
      <c r="J21" s="11"/>
      <c r="K21" s="11"/>
    </row>
    <row r="22" spans="1:11" ht="30" customHeight="1" x14ac:dyDescent="0.15">
      <c r="A22" s="27" t="s">
        <v>55</v>
      </c>
      <c r="B22" s="28"/>
      <c r="C22" s="28"/>
      <c r="D22" s="28"/>
      <c r="E22" s="28"/>
      <c r="F22" s="28"/>
      <c r="G22" s="28"/>
      <c r="H22" s="29"/>
      <c r="I22" s="1"/>
    </row>
    <row r="23" spans="1:11" ht="129" customHeight="1" x14ac:dyDescent="0.15">
      <c r="A23" s="3" t="s">
        <v>14</v>
      </c>
      <c r="B23" s="5" t="s">
        <v>56</v>
      </c>
      <c r="C23" s="6" t="s">
        <v>57</v>
      </c>
      <c r="D23" s="3" t="s">
        <v>17</v>
      </c>
      <c r="E23" s="7">
        <v>20</v>
      </c>
      <c r="F23" s="7"/>
      <c r="G23" s="7"/>
      <c r="H23" s="8">
        <v>79.52</v>
      </c>
      <c r="I23" s="10"/>
      <c r="J23" s="11"/>
    </row>
    <row r="24" spans="1:11" ht="150.94999999999999" customHeight="1" x14ac:dyDescent="0.15">
      <c r="A24" s="3" t="s">
        <v>18</v>
      </c>
      <c r="B24" s="6" t="s">
        <v>58</v>
      </c>
      <c r="C24" s="6" t="s">
        <v>59</v>
      </c>
      <c r="D24" s="3" t="s">
        <v>17</v>
      </c>
      <c r="E24" s="7">
        <v>33</v>
      </c>
      <c r="F24" s="7"/>
      <c r="G24" s="7"/>
      <c r="H24" s="8">
        <v>73.56</v>
      </c>
      <c r="I24" s="10"/>
      <c r="J24" s="11"/>
    </row>
    <row r="25" spans="1:11" ht="135.94999999999999" customHeight="1" x14ac:dyDescent="0.15">
      <c r="A25" s="3" t="s">
        <v>21</v>
      </c>
      <c r="B25" s="5" t="s">
        <v>60</v>
      </c>
      <c r="C25" s="6" t="s">
        <v>61</v>
      </c>
      <c r="D25" s="3" t="s">
        <v>17</v>
      </c>
      <c r="E25" s="7">
        <v>1296</v>
      </c>
      <c r="F25" s="7"/>
      <c r="G25" s="7"/>
      <c r="H25" s="8">
        <v>36.56</v>
      </c>
      <c r="I25" s="10"/>
      <c r="J25" s="11"/>
    </row>
    <row r="26" spans="1:11" ht="151.9" customHeight="1" x14ac:dyDescent="0.15">
      <c r="A26" s="3" t="s">
        <v>24</v>
      </c>
      <c r="B26" s="5" t="s">
        <v>62</v>
      </c>
      <c r="C26" s="6" t="s">
        <v>63</v>
      </c>
      <c r="D26" s="3" t="s">
        <v>17</v>
      </c>
      <c r="E26" s="7">
        <v>810</v>
      </c>
      <c r="F26" s="7"/>
      <c r="G26" s="7"/>
      <c r="H26" s="8">
        <v>73.56</v>
      </c>
      <c r="I26" s="10"/>
      <c r="J26" s="11"/>
    </row>
    <row r="27" spans="1:11" ht="129.94999999999999" customHeight="1" x14ac:dyDescent="0.15">
      <c r="A27" s="3" t="s">
        <v>27</v>
      </c>
      <c r="B27" s="5" t="s">
        <v>64</v>
      </c>
      <c r="C27" s="6" t="s">
        <v>65</v>
      </c>
      <c r="D27" s="3" t="s">
        <v>17</v>
      </c>
      <c r="E27" s="7">
        <v>33</v>
      </c>
      <c r="F27" s="7"/>
      <c r="G27" s="7"/>
      <c r="H27" s="8">
        <f>3603.6/33</f>
        <v>109.2</v>
      </c>
      <c r="I27" s="10"/>
      <c r="J27" s="11"/>
    </row>
    <row r="28" spans="1:11" ht="163.15" customHeight="1" x14ac:dyDescent="0.15">
      <c r="A28" s="3" t="s">
        <v>30</v>
      </c>
      <c r="B28" s="5" t="s">
        <v>66</v>
      </c>
      <c r="C28" s="6" t="s">
        <v>67</v>
      </c>
      <c r="D28" s="3" t="s">
        <v>17</v>
      </c>
      <c r="E28" s="7">
        <v>195</v>
      </c>
      <c r="F28" s="7"/>
      <c r="G28" s="7"/>
      <c r="H28" s="8">
        <v>39.380000000000003</v>
      </c>
      <c r="I28" s="10"/>
      <c r="J28" s="11"/>
    </row>
    <row r="29" spans="1:11" ht="117" customHeight="1" x14ac:dyDescent="0.15">
      <c r="A29" s="3" t="s">
        <v>33</v>
      </c>
      <c r="B29" s="5" t="s">
        <v>68</v>
      </c>
      <c r="C29" s="6" t="s">
        <v>69</v>
      </c>
      <c r="D29" s="3" t="s">
        <v>45</v>
      </c>
      <c r="E29" s="7">
        <v>2177.5</v>
      </c>
      <c r="F29" s="7"/>
      <c r="G29" s="7"/>
      <c r="H29" s="8">
        <v>25.92</v>
      </c>
      <c r="I29" s="10"/>
      <c r="J29" s="11"/>
    </row>
    <row r="30" spans="1:11" ht="129.94999999999999" customHeight="1" x14ac:dyDescent="0.15">
      <c r="A30" s="3" t="s">
        <v>36</v>
      </c>
      <c r="B30" s="5" t="s">
        <v>70</v>
      </c>
      <c r="C30" s="6" t="s">
        <v>71</v>
      </c>
      <c r="D30" s="3" t="s">
        <v>45</v>
      </c>
      <c r="E30" s="7">
        <v>5460</v>
      </c>
      <c r="F30" s="7"/>
      <c r="G30" s="7"/>
      <c r="H30" s="8">
        <v>30.27</v>
      </c>
      <c r="I30" s="10"/>
      <c r="J30" s="11"/>
    </row>
    <row r="31" spans="1:11" ht="117" customHeight="1" x14ac:dyDescent="0.15">
      <c r="A31" s="3" t="s">
        <v>39</v>
      </c>
      <c r="B31" s="5" t="s">
        <v>72</v>
      </c>
      <c r="C31" s="6" t="s">
        <v>73</v>
      </c>
      <c r="D31" s="3" t="s">
        <v>45</v>
      </c>
      <c r="E31" s="7">
        <v>13000</v>
      </c>
      <c r="F31" s="7"/>
      <c r="G31" s="7"/>
      <c r="H31" s="8">
        <v>19.170000000000002</v>
      </c>
      <c r="I31" s="10"/>
      <c r="J31" s="11"/>
    </row>
    <row r="32" spans="1:11" ht="30" customHeight="1" x14ac:dyDescent="0.15">
      <c r="A32" s="27" t="s">
        <v>74</v>
      </c>
      <c r="B32" s="28"/>
      <c r="C32" s="28"/>
      <c r="D32" s="28"/>
      <c r="E32" s="28"/>
      <c r="F32" s="28"/>
      <c r="G32" s="28"/>
      <c r="H32" s="29"/>
      <c r="I32" s="1"/>
    </row>
    <row r="33" spans="1:11" ht="135" customHeight="1" x14ac:dyDescent="0.15">
      <c r="A33" s="3" t="s">
        <v>42</v>
      </c>
      <c r="B33" s="5" t="s">
        <v>56</v>
      </c>
      <c r="C33" s="6" t="s">
        <v>75</v>
      </c>
      <c r="D33" s="3" t="s">
        <v>17</v>
      </c>
      <c r="E33" s="7">
        <v>20</v>
      </c>
      <c r="F33" s="7"/>
      <c r="G33" s="7"/>
      <c r="H33" s="8">
        <f>1265.6/20</f>
        <v>63.279999999999994</v>
      </c>
      <c r="I33" s="10"/>
      <c r="J33" s="11"/>
    </row>
    <row r="34" spans="1:11" ht="141" customHeight="1" x14ac:dyDescent="0.15">
      <c r="A34" s="3" t="s">
        <v>46</v>
      </c>
      <c r="B34" s="5" t="s">
        <v>76</v>
      </c>
      <c r="C34" s="6" t="s">
        <v>77</v>
      </c>
      <c r="D34" s="3" t="s">
        <v>17</v>
      </c>
      <c r="E34" s="7">
        <v>33</v>
      </c>
      <c r="F34" s="7"/>
      <c r="G34" s="7"/>
      <c r="H34" s="8">
        <v>61.558</v>
      </c>
      <c r="I34" s="10"/>
      <c r="J34" s="11"/>
    </row>
    <row r="35" spans="1:11" ht="128.1" customHeight="1" x14ac:dyDescent="0.15">
      <c r="A35" s="3" t="s">
        <v>49</v>
      </c>
      <c r="B35" s="5" t="s">
        <v>60</v>
      </c>
      <c r="C35" s="6" t="s">
        <v>78</v>
      </c>
      <c r="D35" s="3" t="s">
        <v>17</v>
      </c>
      <c r="E35" s="7">
        <v>1296</v>
      </c>
      <c r="F35" s="7"/>
      <c r="G35" s="7"/>
      <c r="H35" s="8">
        <v>33.28</v>
      </c>
      <c r="I35" s="10"/>
      <c r="J35" s="11"/>
    </row>
    <row r="36" spans="1:11" ht="163.15" customHeight="1" x14ac:dyDescent="0.15">
      <c r="A36" s="3" t="s">
        <v>52</v>
      </c>
      <c r="B36" s="5" t="s">
        <v>62</v>
      </c>
      <c r="C36" s="6" t="s">
        <v>79</v>
      </c>
      <c r="D36" s="3" t="s">
        <v>17</v>
      </c>
      <c r="E36" s="7">
        <v>810</v>
      </c>
      <c r="F36" s="7"/>
      <c r="G36" s="7"/>
      <c r="H36" s="8">
        <v>61.5</v>
      </c>
      <c r="I36" s="10"/>
      <c r="J36" s="11"/>
    </row>
    <row r="37" spans="1:11" ht="129.94999999999999" customHeight="1" x14ac:dyDescent="0.15">
      <c r="A37" s="3" t="s">
        <v>80</v>
      </c>
      <c r="B37" s="5" t="s">
        <v>64</v>
      </c>
      <c r="C37" s="6" t="s">
        <v>81</v>
      </c>
      <c r="D37" s="3" t="s">
        <v>17</v>
      </c>
      <c r="E37" s="7">
        <v>33</v>
      </c>
      <c r="F37" s="7"/>
      <c r="G37" s="7"/>
      <c r="H37" s="8">
        <v>88.03</v>
      </c>
      <c r="I37" s="10"/>
      <c r="J37" s="11"/>
    </row>
    <row r="38" spans="1:11" ht="144.94999999999999" customHeight="1" x14ac:dyDescent="0.15">
      <c r="A38" s="3" t="s">
        <v>82</v>
      </c>
      <c r="B38" s="5" t="s">
        <v>66</v>
      </c>
      <c r="C38" s="6" t="s">
        <v>83</v>
      </c>
      <c r="D38" s="3" t="s">
        <v>17</v>
      </c>
      <c r="E38" s="7">
        <v>195</v>
      </c>
      <c r="F38" s="7"/>
      <c r="G38" s="7"/>
      <c r="H38" s="8">
        <v>33.229999999999997</v>
      </c>
      <c r="I38" s="10"/>
      <c r="J38" s="11"/>
    </row>
    <row r="39" spans="1:11" ht="129" customHeight="1" x14ac:dyDescent="0.15">
      <c r="A39" s="3" t="s">
        <v>84</v>
      </c>
      <c r="B39" s="5" t="s">
        <v>68</v>
      </c>
      <c r="C39" s="6" t="s">
        <v>85</v>
      </c>
      <c r="D39" s="3" t="s">
        <v>45</v>
      </c>
      <c r="E39" s="7">
        <v>2177.5</v>
      </c>
      <c r="F39" s="7"/>
      <c r="G39" s="7"/>
      <c r="H39" s="8">
        <v>21.1</v>
      </c>
      <c r="I39" s="10"/>
      <c r="J39" s="11"/>
    </row>
    <row r="40" spans="1:11" ht="120" customHeight="1" x14ac:dyDescent="0.15">
      <c r="A40" s="3" t="s">
        <v>86</v>
      </c>
      <c r="B40" s="5" t="s">
        <v>70</v>
      </c>
      <c r="C40" s="6" t="s">
        <v>87</v>
      </c>
      <c r="D40" s="3" t="s">
        <v>45</v>
      </c>
      <c r="E40" s="7">
        <v>5460</v>
      </c>
      <c r="F40" s="7"/>
      <c r="G40" s="7"/>
      <c r="H40" s="8">
        <v>24.45</v>
      </c>
      <c r="I40" s="10"/>
      <c r="J40" s="11"/>
    </row>
    <row r="41" spans="1:11" ht="122.1" customHeight="1" x14ac:dyDescent="0.15">
      <c r="A41" s="3" t="s">
        <v>88</v>
      </c>
      <c r="B41" s="5" t="s">
        <v>72</v>
      </c>
      <c r="C41" s="6" t="s">
        <v>89</v>
      </c>
      <c r="D41" s="3" t="s">
        <v>45</v>
      </c>
      <c r="E41" s="7">
        <v>13000</v>
      </c>
      <c r="F41" s="7"/>
      <c r="G41" s="7"/>
      <c r="H41" s="8">
        <v>12.25</v>
      </c>
      <c r="I41" s="10"/>
      <c r="J41" s="11"/>
    </row>
    <row r="42" spans="1:11" ht="68.099999999999994" customHeight="1" x14ac:dyDescent="0.15">
      <c r="A42" s="3"/>
      <c r="B42" s="5" t="s">
        <v>90</v>
      </c>
      <c r="C42" s="6"/>
      <c r="D42" s="3"/>
      <c r="E42" s="7"/>
      <c r="F42" s="7"/>
      <c r="G42" s="7"/>
      <c r="H42" s="8"/>
      <c r="I42" s="12"/>
      <c r="J42" s="11"/>
    </row>
    <row r="43" spans="1:11" ht="30" customHeight="1" x14ac:dyDescent="0.15">
      <c r="A43" s="22" t="s">
        <v>91</v>
      </c>
      <c r="B43" s="22"/>
      <c r="C43" s="22"/>
      <c r="D43" s="22"/>
      <c r="E43" s="30" t="s">
        <v>92</v>
      </c>
      <c r="F43" s="31"/>
      <c r="G43" s="31"/>
      <c r="H43" s="32"/>
      <c r="I43" s="1"/>
    </row>
    <row r="44" spans="1:11" ht="30" customHeight="1" x14ac:dyDescent="0.15">
      <c r="A44" s="22"/>
      <c r="B44" s="22"/>
      <c r="C44" s="22"/>
      <c r="D44" s="22"/>
      <c r="E44" s="30" t="s">
        <v>93</v>
      </c>
      <c r="F44" s="31"/>
      <c r="G44" s="31"/>
      <c r="H44" s="32"/>
      <c r="K44" s="11"/>
    </row>
    <row r="45" spans="1:11" ht="16.899999999999999" customHeight="1" x14ac:dyDescent="0.15">
      <c r="H45" s="9"/>
    </row>
    <row r="46" spans="1:11" ht="16.899999999999999" customHeight="1" x14ac:dyDescent="0.15"/>
    <row r="47" spans="1:11" ht="16.899999999999999" customHeight="1" x14ac:dyDescent="0.15"/>
    <row r="48" spans="1:11" ht="16.899999999999999" customHeight="1" x14ac:dyDescent="0.15"/>
  </sheetData>
  <mergeCells count="16">
    <mergeCell ref="A1:H2"/>
    <mergeCell ref="A43:D44"/>
    <mergeCell ref="A22:H22"/>
    <mergeCell ref="A32:H32"/>
    <mergeCell ref="E43:H43"/>
    <mergeCell ref="E44:H44"/>
    <mergeCell ref="A6:A7"/>
    <mergeCell ref="B6:B7"/>
    <mergeCell ref="C6:C7"/>
    <mergeCell ref="D6:D7"/>
    <mergeCell ref="E6:E7"/>
    <mergeCell ref="A3:H3"/>
    <mergeCell ref="A4:H4"/>
    <mergeCell ref="A5:H5"/>
    <mergeCell ref="F6:H6"/>
    <mergeCell ref="A8:H8"/>
  </mergeCells>
  <phoneticPr fontId="5" type="noConversion"/>
  <printOptions horizontalCentered="1"/>
  <pageMargins left="0.35416666666666702" right="0.35416666666666702" top="0.70833333333333304" bottom="0.55069444444444404" header="0.29861111111111099" footer="0.29861111111111099"/>
  <pageSetup paperSize="9" orientation="portrait" r:id="rId1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(1)分部分项工程项目清单与计价表</vt:lpstr>
      <vt:lpstr>Sheet1</vt:lpstr>
      <vt:lpstr>Sheet2</vt:lpstr>
      <vt:lpstr>Sheet3</vt:lpstr>
      <vt:lpstr>'(1)分部分项工程项目清单与计价表'!Print_Titles</vt:lpstr>
    </vt:vector>
  </TitlesOfParts>
  <Company>http://sdwm.org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lenovo</cp:lastModifiedBy>
  <dcterms:created xsi:type="dcterms:W3CDTF">2018-02-08T07:54:00Z</dcterms:created>
  <dcterms:modified xsi:type="dcterms:W3CDTF">2018-02-09T09:34:28Z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